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5\Documentos de Compra 2025\02. FEB\04. LLAMADO ABERTURAS\Anexos\"/>
    </mc:Choice>
  </mc:AlternateContent>
  <bookViews>
    <workbookView xWindow="0" yWindow="0" windowWidth="28800" windowHeight="12000" tabRatio="598"/>
  </bookViews>
  <sheets>
    <sheet name="ANEXO II" sheetId="1" r:id="rId1"/>
    <sheet name="Hoja1" sheetId="2" r:id="rId2"/>
  </sheets>
  <definedNames>
    <definedName name="_xlnm._FilterDatabase" localSheetId="0" hidden="1">'ANEXO II'!$A$21:$L$24</definedName>
    <definedName name="_xlnm.Print_Area" localSheetId="0">'ANEXO II'!$A$1:$L$31</definedName>
  </definedNames>
  <calcPr calcId="162913"/>
</workbook>
</file>

<file path=xl/calcChain.xml><?xml version="1.0" encoding="utf-8"?>
<calcChain xmlns="http://schemas.openxmlformats.org/spreadsheetml/2006/main">
  <c r="J23" i="1" l="1"/>
  <c r="K23" i="1" s="1"/>
  <c r="J31" i="1" l="1"/>
  <c r="K31" i="1" s="1"/>
  <c r="J29" i="1"/>
  <c r="K29" i="1" s="1"/>
  <c r="J27" i="1"/>
  <c r="K27" i="1" s="1"/>
  <c r="J26" i="1"/>
  <c r="K26" i="1" s="1"/>
  <c r="J25" i="1"/>
  <c r="K25" i="1" s="1"/>
  <c r="J24" i="1" l="1"/>
  <c r="K24" i="1" s="1"/>
</calcChain>
</file>

<file path=xl/sharedStrings.xml><?xml version="1.0" encoding="utf-8"?>
<sst xmlns="http://schemas.openxmlformats.org/spreadsheetml/2006/main" count="81" uniqueCount="55">
  <si>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</si>
  <si>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</si>
  <si>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</si>
  <si>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</si>
  <si>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</si>
  <si>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</si>
  <si>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</si>
  <si>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</si>
  <si>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</si>
  <si>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</si>
  <si>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</si>
  <si>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</si>
  <si>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</si>
  <si>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</si>
  <si>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</si>
  <si>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</si>
  <si>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</si>
  <si>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</si>
  <si>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</si>
  <si>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</si>
  <si>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</si>
  <si>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</si>
  <si>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</si>
  <si>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</si>
  <si>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</si>
  <si>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</si>
  <si>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</si>
  <si>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</si>
  <si>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</si>
  <si>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</si>
  <si>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</si>
  <si>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</si>
  <si>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</si>
  <si>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Un.</t>
  </si>
  <si>
    <t>Compra General</t>
  </si>
  <si>
    <t>Aberturas de Aluminio</t>
  </si>
  <si>
    <t>Aberturas Hierro</t>
  </si>
  <si>
    <t>311.183</t>
  </si>
  <si>
    <t>Puerta Fondo Derecha Chapa Vidriada (2,05x0,95mt) ABRE HACIA AFUERA</t>
  </si>
  <si>
    <t>311.196</t>
  </si>
  <si>
    <t>Puerta Fondo Izquierda Chapa Vidriada (2,05x0,95mt) ABRE HACIA AFUERA</t>
  </si>
  <si>
    <t>311.195</t>
  </si>
  <si>
    <t>Puerta Frente Derecha Chapa Doble (2,05x0,95mt) ABRE HACIA AFUERA</t>
  </si>
  <si>
    <t>311.184</t>
  </si>
  <si>
    <t>Puerta Frente Izquierda Chapa Doble (2,05x0,95mt) ABRE HACIA AFUERA</t>
  </si>
  <si>
    <t>Aberturas Madera</t>
  </si>
  <si>
    <t>311.023</t>
  </si>
  <si>
    <t>Puerta Interior Izquierda Madera (2,06x0,90mt marco y hoja)</t>
  </si>
  <si>
    <t>Aberturas Aluminio</t>
  </si>
  <si>
    <t>311.197</t>
  </si>
  <si>
    <t>Ventana De Aluminio 1.2 X 1.2M Corrediza Serie20 C/Monoblock MECAL</t>
  </si>
  <si>
    <t>Puerta Fondo Estándar Chapa Vidriada Izquierda(2,05x0,82mt)</t>
  </si>
  <si>
    <t>311.126</t>
  </si>
  <si>
    <t>MC-01 11/03/2025</t>
  </si>
  <si>
    <t>MP-01 11/03/2025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</si>
</sst>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70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 wrapText="1"/>
      <protection locked="0"/>
    </xf>
    <xf numFmtId="14" fontId="8" fillId="0" borderId="4" xfId="0" applyNumberFormat="1" applyFont="1" applyBorder="1" applyAlignment="1" applyProtection="1">
      <alignment horizontal="center" vertical="center" wrapText="1"/>
      <protection locked="0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protection locked="0"/>
    </xf>
    <xf numFmtId="4" fontId="8" fillId="0" borderId="1" xfId="0" applyNumberFormat="1" applyFont="1" applyBorder="1" applyProtection="1"/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49" fontId="8" fillId="0" borderId="1" xfId="0" applyNumberFormat="1" applyFont="1" applyBorder="1" applyAlignment="1" applyProtection="1">
      <alignment horizontal="center"/>
    </xf>
    <xf numFmtId="4" fontId="2" fillId="5" borderId="1" xfId="2" applyNumberFormat="1" applyFont="1" applyFill="1" applyBorder="1" applyAlignment="1" applyProtection="1">
      <alignment vertical="center" wrapText="1" shrinkToFit="1"/>
      <protection locked="0"/>
    </xf>
    <xf numFmtId="166" fontId="2" fillId="5" borderId="1" xfId="2" applyNumberFormat="1" applyFont="1" applyFill="1" applyBorder="1" applyAlignment="1" applyProtection="1">
      <alignment horizontal="center" vertical="center"/>
      <protection locked="0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130969</xdr:colOff>
      <xdr:row>0</xdr:row>
      <xdr:rowOff>9525</xdr:rowOff>
    </xdr:from>
    <xdr:to>
      <xdr:col>11</xdr:col>
      <xdr:colOff>2295525</xdr:colOff>
      <xdr:row>4</xdr:row>
      <xdr:rowOff>97631</xdr:rowOff>
    </xdr:to>
    <xdr:sp macro="" textlink="">
      <xdr:nvSpPr>
        <xdr:cNvPr id="3" name="2 Rectángulo"/>
        <xdr:cNvSpPr/>
      </xdr:nvSpPr>
      <xdr:spPr>
        <a:xfrm>
          <a:off x="130969" y="9525"/>
          <a:ext cx="1421368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Aberturas MARZO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161925</xdr:colOff>
      <xdr:row>0</xdr:row>
      <xdr:rowOff>85725</xdr:rowOff>
    </xdr:from>
    <xdr:to>
      <xdr:col>4</xdr:col>
      <xdr:colOff>609600</xdr:colOff>
      <xdr:row>4</xdr:row>
      <xdr:rowOff>7420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85725"/>
          <a:ext cx="4476750" cy="797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6"/>
  <sheetViews>
    <sheetView tabSelected="1" zoomScaleNormal="10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4.140625" style="21" customWidth="1"/>
    <col min="3" max="3" width="24.5703125" style="21" bestFit="1" customWidth="1"/>
    <col min="4" max="4" width="15" style="1" customWidth="1"/>
    <col min="5" max="5" width="56.5703125" style="1" bestFit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50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51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52"/>
      <c r="B8" s="24"/>
      <c r="D8" s="11" t="s">
        <v>7</v>
      </c>
      <c r="E8" s="26"/>
      <c r="F8" s="1" t="s">
        <v>12</v>
      </c>
      <c r="G8" s="28"/>
      <c r="H8" s="39"/>
      <c r="I8" s="58"/>
      <c r="J8" s="1" t="s">
        <v>25</v>
      </c>
    </row>
    <row r="9" spans="1:12" x14ac:dyDescent="0.2">
      <c r="A9" s="12"/>
      <c r="B9" s="9"/>
      <c r="D9" s="8"/>
      <c r="E9" s="8"/>
      <c r="G9" s="55"/>
      <c r="I9" s="12"/>
    </row>
    <row r="10" spans="1:12" x14ac:dyDescent="0.2">
      <c r="A10" s="53"/>
      <c r="D10" s="11" t="s">
        <v>6</v>
      </c>
      <c r="E10" s="26"/>
      <c r="F10" s="1" t="s">
        <v>13</v>
      </c>
      <c r="G10" s="28"/>
      <c r="H10" s="39"/>
      <c r="I10" s="59"/>
      <c r="J10" s="1" t="s">
        <v>15</v>
      </c>
      <c r="K10" s="26"/>
      <c r="L10" s="49"/>
    </row>
    <row r="11" spans="1:12" x14ac:dyDescent="0.2">
      <c r="A11" s="14"/>
      <c r="D11" s="15"/>
      <c r="E11" s="8"/>
      <c r="F11" s="12"/>
      <c r="G11" s="55"/>
      <c r="I11" s="14"/>
      <c r="K11" s="12"/>
    </row>
    <row r="12" spans="1:12" x14ac:dyDescent="0.2">
      <c r="D12" s="11" t="s">
        <v>30</v>
      </c>
      <c r="E12" s="30"/>
      <c r="F12" s="10" t="s">
        <v>21</v>
      </c>
      <c r="G12" s="28"/>
      <c r="H12" s="39"/>
      <c r="I12" s="49"/>
      <c r="J12" s="1" t="s">
        <v>20</v>
      </c>
      <c r="K12" s="26"/>
      <c r="L12" s="49"/>
    </row>
    <row r="13" spans="1:12" x14ac:dyDescent="0.2">
      <c r="D13" s="8"/>
      <c r="E13" s="8"/>
      <c r="F13" s="12"/>
      <c r="G13" s="55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29"/>
      <c r="H14" s="39"/>
      <c r="I14" s="60"/>
      <c r="J14" s="1" t="s">
        <v>16</v>
      </c>
      <c r="K14" s="26"/>
      <c r="L14" s="26"/>
    </row>
    <row r="15" spans="1:12" x14ac:dyDescent="0.2">
      <c r="D15" s="8"/>
      <c r="E15" s="8"/>
      <c r="F15" s="14"/>
      <c r="G15" s="55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29"/>
      <c r="H16" s="39"/>
      <c r="I16" s="60"/>
      <c r="J16" s="16" t="s">
        <v>10</v>
      </c>
      <c r="K16" s="26"/>
      <c r="L16" s="26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48"/>
      <c r="H18" s="7"/>
      <c r="I18" s="7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40" customFormat="1" x14ac:dyDescent="0.2">
      <c r="A21" s="54" t="s">
        <v>0</v>
      </c>
      <c r="B21" s="31" t="s">
        <v>23</v>
      </c>
      <c r="C21" s="31" t="s">
        <v>31</v>
      </c>
      <c r="D21" s="32" t="s">
        <v>17</v>
      </c>
      <c r="E21" s="31" t="s">
        <v>29</v>
      </c>
      <c r="F21" s="33" t="s">
        <v>28</v>
      </c>
      <c r="G21" s="34" t="s">
        <v>1</v>
      </c>
      <c r="H21" s="34" t="s">
        <v>24</v>
      </c>
      <c r="I21" s="35" t="s">
        <v>18</v>
      </c>
      <c r="J21" s="36" t="s">
        <v>2</v>
      </c>
      <c r="K21" s="35" t="s">
        <v>3</v>
      </c>
      <c r="L21" s="37" t="s">
        <v>4</v>
      </c>
    </row>
    <row r="22" spans="1:12" s="38" customFormat="1" x14ac:dyDescent="0.2">
      <c r="A22" s="41" t="s">
        <v>36</v>
      </c>
      <c r="B22" s="42"/>
      <c r="C22" s="41"/>
      <c r="D22" s="43"/>
      <c r="E22" s="42"/>
      <c r="F22" s="44"/>
      <c r="G22" s="45"/>
      <c r="H22" s="45"/>
      <c r="I22" s="65"/>
      <c r="J22" s="46"/>
      <c r="K22" s="47"/>
      <c r="L22" s="66"/>
    </row>
    <row r="23" spans="1:12" x14ac:dyDescent="0.2">
      <c r="A23" s="21">
        <v>1</v>
      </c>
      <c r="B23" s="21" t="s">
        <v>34</v>
      </c>
      <c r="C23" s="21" t="s">
        <v>36</v>
      </c>
      <c r="D23" s="67" t="s">
        <v>52</v>
      </c>
      <c r="E23" s="8" t="s">
        <v>51</v>
      </c>
      <c r="F23" s="21" t="s">
        <v>33</v>
      </c>
      <c r="G23" s="21">
        <v>20</v>
      </c>
      <c r="H23" s="21" t="s">
        <v>32</v>
      </c>
      <c r="I23" s="63"/>
      <c r="J23" s="64">
        <f>+I23*0.22</f>
        <v>0</v>
      </c>
      <c r="K23" s="64">
        <f t="shared" ref="K23" si="0">+(I23+J23)*G23</f>
        <v>0</v>
      </c>
      <c r="L23" s="49"/>
    </row>
    <row r="24" spans="1:12" x14ac:dyDescent="0.2">
      <c r="A24" s="21">
        <v>1</v>
      </c>
      <c r="B24" s="21" t="s">
        <v>34</v>
      </c>
      <c r="C24" s="21" t="s">
        <v>36</v>
      </c>
      <c r="D24" s="21" t="s">
        <v>37</v>
      </c>
      <c r="E24" s="8" t="s">
        <v>38</v>
      </c>
      <c r="F24" s="21" t="s">
        <v>33</v>
      </c>
      <c r="G24" s="21">
        <v>1</v>
      </c>
      <c r="H24" s="21" t="s">
        <v>32</v>
      </c>
      <c r="I24" s="63"/>
      <c r="J24" s="64">
        <f>+I24*0.22</f>
        <v>0</v>
      </c>
      <c r="K24" s="64">
        <f t="shared" ref="K24" si="1">+(I24+J24)*G24</f>
        <v>0</v>
      </c>
      <c r="L24" s="49"/>
    </row>
    <row r="25" spans="1:12" x14ac:dyDescent="0.2">
      <c r="A25" s="21">
        <v>2</v>
      </c>
      <c r="B25" s="21" t="s">
        <v>34</v>
      </c>
      <c r="C25" s="21" t="s">
        <v>36</v>
      </c>
      <c r="D25" s="21" t="s">
        <v>39</v>
      </c>
      <c r="E25" s="1" t="s">
        <v>40</v>
      </c>
      <c r="F25" s="21" t="s">
        <v>33</v>
      </c>
      <c r="G25" s="21">
        <v>2</v>
      </c>
      <c r="H25" s="21" t="s">
        <v>32</v>
      </c>
      <c r="I25" s="63"/>
      <c r="J25" s="64">
        <f t="shared" ref="J25:J31" si="2">+I25*0.22</f>
        <v>0</v>
      </c>
      <c r="K25" s="64">
        <f t="shared" ref="K25:K31" si="3">+(I25+J25)*G25</f>
        <v>0</v>
      </c>
      <c r="L25" s="49"/>
    </row>
    <row r="26" spans="1:12" x14ac:dyDescent="0.2">
      <c r="A26" s="21">
        <v>3</v>
      </c>
      <c r="B26" s="21" t="s">
        <v>34</v>
      </c>
      <c r="C26" s="21" t="s">
        <v>36</v>
      </c>
      <c r="D26" s="21" t="s">
        <v>41</v>
      </c>
      <c r="E26" s="1" t="s">
        <v>42</v>
      </c>
      <c r="F26" s="21" t="s">
        <v>33</v>
      </c>
      <c r="G26" s="21">
        <v>1</v>
      </c>
      <c r="H26" s="21" t="s">
        <v>32</v>
      </c>
      <c r="I26" s="63"/>
      <c r="J26" s="64">
        <f t="shared" si="2"/>
        <v>0</v>
      </c>
      <c r="K26" s="64">
        <f t="shared" si="3"/>
        <v>0</v>
      </c>
      <c r="L26" s="49"/>
    </row>
    <row r="27" spans="1:12" x14ac:dyDescent="0.2">
      <c r="A27" s="21">
        <v>4</v>
      </c>
      <c r="B27" s="21" t="s">
        <v>34</v>
      </c>
      <c r="C27" s="21" t="s">
        <v>36</v>
      </c>
      <c r="D27" s="21" t="s">
        <v>43</v>
      </c>
      <c r="E27" s="1" t="s">
        <v>44</v>
      </c>
      <c r="F27" s="21" t="s">
        <v>33</v>
      </c>
      <c r="G27" s="21">
        <v>1</v>
      </c>
      <c r="H27" s="21" t="s">
        <v>32</v>
      </c>
      <c r="I27" s="63"/>
      <c r="J27" s="64">
        <f t="shared" si="2"/>
        <v>0</v>
      </c>
      <c r="K27" s="64">
        <f t="shared" si="3"/>
        <v>0</v>
      </c>
      <c r="L27" s="49"/>
    </row>
    <row r="28" spans="1:12" s="38" customFormat="1" x14ac:dyDescent="0.2">
      <c r="A28" s="41" t="s">
        <v>45</v>
      </c>
      <c r="B28" s="42"/>
      <c r="C28" s="41"/>
      <c r="D28" s="43"/>
      <c r="E28" s="42"/>
      <c r="F28" s="44"/>
      <c r="G28" s="45"/>
      <c r="H28" s="45"/>
      <c r="I28" s="68"/>
      <c r="J28" s="46"/>
      <c r="K28" s="47"/>
      <c r="L28" s="69"/>
    </row>
    <row r="29" spans="1:12" x14ac:dyDescent="0.2">
      <c r="A29" s="21">
        <v>5</v>
      </c>
      <c r="B29" s="21" t="s">
        <v>34</v>
      </c>
      <c r="C29" s="21" t="s">
        <v>45</v>
      </c>
      <c r="D29" s="21" t="s">
        <v>46</v>
      </c>
      <c r="E29" s="1" t="s">
        <v>47</v>
      </c>
      <c r="F29" s="21" t="s">
        <v>33</v>
      </c>
      <c r="G29" s="21">
        <v>4</v>
      </c>
      <c r="H29" s="21" t="s">
        <v>32</v>
      </c>
      <c r="I29" s="63"/>
      <c r="J29" s="64">
        <f t="shared" si="2"/>
        <v>0</v>
      </c>
      <c r="K29" s="64">
        <f t="shared" si="3"/>
        <v>0</v>
      </c>
      <c r="L29" s="49"/>
    </row>
    <row r="30" spans="1:12" s="38" customFormat="1" x14ac:dyDescent="0.2">
      <c r="A30" s="41" t="s">
        <v>35</v>
      </c>
      <c r="B30" s="42"/>
      <c r="C30" s="41"/>
      <c r="D30" s="43"/>
      <c r="E30" s="42"/>
      <c r="F30" s="44"/>
      <c r="G30" s="45"/>
      <c r="H30" s="45"/>
      <c r="I30" s="68"/>
      <c r="J30" s="46"/>
      <c r="K30" s="47"/>
      <c r="L30" s="69"/>
    </row>
    <row r="31" spans="1:12" x14ac:dyDescent="0.2">
      <c r="A31" s="21">
        <v>6</v>
      </c>
      <c r="B31" s="21" t="s">
        <v>34</v>
      </c>
      <c r="C31" s="21" t="s">
        <v>48</v>
      </c>
      <c r="D31" s="21" t="s">
        <v>49</v>
      </c>
      <c r="E31" s="1" t="s">
        <v>50</v>
      </c>
      <c r="F31" s="21" t="s">
        <v>33</v>
      </c>
      <c r="G31" s="21">
        <v>43</v>
      </c>
      <c r="H31" s="21" t="s">
        <v>32</v>
      </c>
      <c r="I31" s="63"/>
      <c r="J31" s="64">
        <f t="shared" si="2"/>
        <v>0</v>
      </c>
      <c r="K31" s="64">
        <f t="shared" si="3"/>
        <v>0</v>
      </c>
      <c r="L31" s="49"/>
    </row>
    <row r="35" spans="10:11" x14ac:dyDescent="0.2">
      <c r="J35" s="61" t="s">
        <v>26</v>
      </c>
      <c r="K35" s="61" t="s">
        <v>27</v>
      </c>
    </row>
    <row r="36" spans="10:11" ht="25.5" x14ac:dyDescent="0.2">
      <c r="J36" s="62" t="s">
        <v>53</v>
      </c>
      <c r="K36" s="62" t="s">
        <v>54</v>
      </c>
    </row>
  </sheetData>
  <sheetProtection algorithmName="SHA-512" hashValue="Djc40A7RiApvfn8H81+LRoZJORNjB4l2oBnJNzb82mGYdEmJbN0GAIpmk57Vu8C5hPCLD7f9ZiAAx3NHG0iSuw==" saltValue="M56ANIbpQ9jTbLgmf8Dzxg==" spinCount="100000" sheet="1" autoFilter="0" pivotTables="0"/>
  <autoFilter ref="A21:L24"/>
  <sortState ref="C23:G302">
    <sortCondition ref="C23:C302"/>
    <sortCondition ref="E23:E302"/>
  </sortState>
  <pageMargins left="0.31496062992125984" right="0.31496062992125984" top="0.55118110236220474" bottom="0.55118110236220474" header="0.31496062992125984" footer="0.31496062992125984"/>
  <pageSetup paperSize="9" scale="64" fitToHeight="5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2:E23"/>
  <sheetViews>
    <sheetView workbookViewId="0"/>
  </sheetViews>
  <sheetFormatPr baseColWidth="10" defaultRowHeight="15" x14ac:dyDescent="0.25"/>
  <sheetData>
    <row r="22" spans="4:5" x14ac:dyDescent="0.25">
      <c r="D22" s="56"/>
      <c r="E22" s="56"/>
    </row>
    <row r="23" spans="4:5" x14ac:dyDescent="0.25">
      <c r="D23" s="57"/>
      <c r="E23" s="5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Macarena Caramelo</cp:lastModifiedBy>
  <cp:lastPrinted>2025-01-10T17:07:25Z</cp:lastPrinted>
  <dcterms:created xsi:type="dcterms:W3CDTF">2019-08-27T18:47:03Z</dcterms:created>
  <dcterms:modified xsi:type="dcterms:W3CDTF">2025-03-11T15:19:48Z</dcterms:modified>
</cp:coreProperties>
</file>